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72"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E72" i="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I78" i="1"/>
  <c r="E78" i="1"/>
  <c r="I79" i="1" l="1"/>
  <c r="E79" i="1"/>
</calcChain>
</file>

<file path=xl/sharedStrings.xml><?xml version="1.0" encoding="utf-8"?>
<sst xmlns="http://schemas.openxmlformats.org/spreadsheetml/2006/main" count="86" uniqueCount="84">
  <si>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</si>
  <si>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</si>
  <si>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</si>
  <si>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</si>
  <si>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</si>
  <si>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</si>
  <si>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</si>
  <si>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</si>
  <si>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</si>
  <si>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</si>
  <si>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</si>
  <si>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</si>
  <si>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</si>
  <si>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</si>
  <si>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</si>
  <si>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</si>
  <si>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</si>
  <si>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</si>
  <si>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</si>
  <si>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</si>
  <si>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</si>
  <si>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</si>
  <si>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</si>
  <si>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</si>
  <si>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</si>
  <si>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</si>
  <si>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</si>
  <si>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</si>
  <si>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</si>
  <si>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</si>
  <si>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</si>
  <si>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</si>
  <si>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</si>
  <si>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</si>
  <si>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</si>
  <si>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</si>
  <si>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</si>
  <si>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</si>
  <si>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</si>
  <si>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</si>
  <si>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</si>
  <si>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</si>
  <si>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</si>
  <si>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</si>
  <si>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</si>
  <si>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</si>
  <si>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</si>
  <si>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</si>
  <si>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</si>
  <si>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</si>
  <si>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</si>
  <si>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</si>
  <si>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</si>
  <si>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</si>
  <si>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</si>
  <si>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</si>
  <si>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</si>
  <si>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</si>
  <si>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</si>
  <si>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</si>
  <si>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</si>
  <si>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</si>
  <si>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</si>
  <si>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</si>
  <si>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</si>
  <si>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</si>
  <si>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</si>
  <si>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</si>
  <si>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</si>
  <si>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</si>
  <si>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</si>
  <si>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</si>
  <si>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</si>
  <si>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</si>
  <si>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</si>
  <si>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</si>
  <si>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</si>
  <si>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</si>
  <si>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</si>
  <si>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</si>
  <si>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</si>
  <si>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VĂN SƠN</t>
    </r>
  </si>
  <si>
    <t xml:space="preserve">         Khoa, tổ bộ môn: Khoa Cơ khí, tổ CÔNG NGHỆ CHẾ TẠO</t>
  </si>
  <si>
    <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</si>
</sst>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G83" sqref="G83"/>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83" t="s">
        <v>60</v>
      </c>
      <c r="B6" s="83"/>
      <c r="C6" s="83"/>
      <c r="D6" s="83"/>
      <c r="E6" s="83"/>
      <c r="F6" s="83"/>
      <c r="G6" s="83"/>
      <c r="H6" s="83"/>
      <c r="I6" s="83"/>
      <c r="J6" s="83"/>
    </row>
    <row r="7" spans="1:13" ht="18.75" x14ac:dyDescent="0.25">
      <c r="A7" s="83" t="s">
        <v>79</v>
      </c>
      <c r="B7" s="83"/>
      <c r="C7" s="83"/>
      <c r="D7" s="83"/>
      <c r="E7" s="83"/>
      <c r="F7" s="83"/>
      <c r="G7" s="83"/>
      <c r="H7" s="83"/>
      <c r="I7" s="83"/>
      <c r="J7" s="83"/>
    </row>
    <row r="8" spans="1:13" ht="16.5" x14ac:dyDescent="0.25">
      <c r="A8" s="84" t="s">
        <v>81</v>
      </c>
      <c r="B8" s="84"/>
      <c r="C8" s="84"/>
      <c r="D8" s="84"/>
      <c r="E8" s="84"/>
      <c r="F8" s="84"/>
      <c r="G8" s="84"/>
      <c r="H8" s="84"/>
      <c r="I8" s="84"/>
      <c r="J8" s="84"/>
    </row>
    <row r="9" spans="1:13" ht="16.5" x14ac:dyDescent="0.25">
      <c r="A9" s="84" t="s">
        <v>82</v>
      </c>
      <c r="B9" s="84"/>
      <c r="C9" s="84"/>
      <c r="D9" s="84"/>
      <c r="E9" s="84"/>
      <c r="F9" s="84"/>
      <c r="G9" s="84"/>
      <c r="H9" s="84"/>
      <c r="I9" s="84"/>
      <c r="J9" s="84"/>
    </row>
    <row r="10" spans="1:13" ht="16.5" x14ac:dyDescent="0.25">
      <c r="A10" s="84" t="s">
        <v>77</v>
      </c>
      <c r="B10" s="84"/>
      <c r="C10" s="84"/>
      <c r="D10" s="84"/>
      <c r="E10" s="84"/>
      <c r="F10" s="84"/>
      <c r="G10" s="84"/>
      <c r="H10" s="84"/>
      <c r="I10" s="84"/>
      <c r="J10" s="84"/>
    </row>
    <row r="11" spans="1:13" ht="20.45" customHeight="1" x14ac:dyDescent="0.25">
      <c r="A11" s="32" t="s">
        <v>78</v>
      </c>
      <c r="B11" s="32"/>
      <c r="C11" s="32"/>
      <c r="D11" s="32"/>
      <c r="E11" s="32"/>
      <c r="F11" s="32"/>
      <c r="G11" s="32"/>
      <c r="H11" s="32"/>
      <c r="I11" s="32"/>
      <c r="J11" s="32"/>
    </row>
    <row r="12" spans="1:13" ht="95.25" customHeight="1" x14ac:dyDescent="0.25">
      <c r="A12" s="82" t="s">
        <v>80</v>
      </c>
      <c r="B12" s="82"/>
      <c r="C12" s="82"/>
      <c r="D12" s="82"/>
      <c r="E12" s="82"/>
      <c r="F12" s="82"/>
      <c r="G12" s="82"/>
      <c r="H12" s="82"/>
      <c r="I12" s="82"/>
      <c r="J12" s="82"/>
    </row>
    <row r="13" spans="1:13" ht="32.25" customHeight="1" thickBot="1" x14ac:dyDescent="0.4">
      <c r="B13" s="17"/>
      <c r="C13" s="17"/>
      <c r="D13" s="33"/>
      <c r="E13" s="33"/>
      <c r="F13" s="17"/>
      <c r="G13" s="17"/>
      <c r="H13" s="17"/>
      <c r="I13" s="17"/>
      <c r="J13" s="48"/>
    </row>
    <row r="14" spans="1:13" ht="17.45" customHeight="1" thickBot="1" x14ac:dyDescent="0.3">
      <c r="A14" s="75" t="s">
        <v>0</v>
      </c>
      <c r="B14" s="75" t="s">
        <v>1</v>
      </c>
      <c r="C14" s="75" t="s">
        <v>1</v>
      </c>
      <c r="D14" s="77" t="s">
        <v>2</v>
      </c>
      <c r="E14" s="78"/>
      <c r="F14" s="79"/>
      <c r="G14" s="77" t="s">
        <v>3</v>
      </c>
      <c r="H14" s="78"/>
      <c r="I14" s="78"/>
      <c r="J14" s="79"/>
      <c r="M14" s="18"/>
    </row>
    <row r="15" spans="1:13" ht="142.5" thickBot="1" x14ac:dyDescent="0.3">
      <c r="A15" s="76"/>
      <c r="B15" s="76"/>
      <c r="C15" s="76"/>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16</v>
      </c>
      <c r="E16" s="21">
        <f>(D16/B16)</f>
        <v>0.8</v>
      </c>
      <c r="F16" s="39" t="str">
        <f>IF(E16&gt;=0.5,"Đạt","Không đạt")</f>
        <v>Đạt</v>
      </c>
      <c r="G16" s="20">
        <f>SUM(G17,G24,G27)</f>
        <v>14</v>
      </c>
      <c r="H16" s="20">
        <f>SUM(H17,H24,H27)</f>
        <v>16</v>
      </c>
      <c r="I16" s="21">
        <f t="shared" ref="I16:I47" si="0">(H16/B16)</f>
        <v>0.8</v>
      </c>
      <c r="J16" s="39" t="str">
        <f>IF(I16&gt;=0.5,"Đạt","Không đạt")</f>
        <v>Đạt</v>
      </c>
    </row>
    <row r="17" spans="1:12" s="16" customFormat="1" ht="32.25" thickBot="1" x14ac:dyDescent="0.3">
      <c r="A17" s="22" t="s">
        <v>5</v>
      </c>
      <c r="B17" s="23">
        <f>SUM(B18:B23)</f>
        <v>12</v>
      </c>
      <c r="C17" s="23">
        <f>SUM(C18:C23)</f>
        <v>12</v>
      </c>
      <c r="D17" s="23">
        <f>SUM(D18:D23)</f>
        <v>10</v>
      </c>
      <c r="E17" s="24">
        <f>(D17/B17)</f>
        <v>0.83333333333333337</v>
      </c>
      <c r="F17" s="23" t="str">
        <f>IF(E17&gt;=0.5,"Đạt"," Không đạt")</f>
        <v>Đạt</v>
      </c>
      <c r="G17" s="23">
        <f>SUM(G18:G23)</f>
        <v>10</v>
      </c>
      <c r="H17" s="23">
        <f>SUM(H18:H23)</f>
        <v>10</v>
      </c>
      <c r="I17" s="25">
        <f t="shared" si="0"/>
        <v>0.83333333333333337</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0</v>
      </c>
      <c r="H19" s="35">
        <v>0</v>
      </c>
      <c r="I19" s="15">
        <f t="shared" si="0"/>
        <v>0</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0</v>
      </c>
      <c r="E21" s="43">
        <f t="shared" si="1"/>
        <v>0</v>
      </c>
      <c r="F21" s="50"/>
      <c r="G21" s="56">
        <v>2</v>
      </c>
      <c r="H21" s="35">
        <v>2</v>
      </c>
      <c r="I21" s="15">
        <f t="shared" si="0"/>
        <v>1</v>
      </c>
      <c r="J21" s="52"/>
    </row>
    <row r="22" spans="1:12" ht="36.75" thickBot="1" x14ac:dyDescent="0.3">
      <c r="A22" s="6" t="s">
        <v>10</v>
      </c>
      <c r="B22" s="41">
        <v>2</v>
      </c>
      <c r="C22" s="3">
        <v>2</v>
      </c>
      <c r="D22" s="35">
        <v>2</v>
      </c>
      <c r="E22" s="43">
        <f t="shared" si="1"/>
        <v>1</v>
      </c>
      <c r="F22" s="50"/>
      <c r="G22" s="56">
        <v>2</v>
      </c>
      <c r="H22" s="35">
        <v>2</v>
      </c>
      <c r="I22" s="15">
        <f t="shared" si="0"/>
        <v>1</v>
      </c>
      <c r="J22" s="52"/>
    </row>
    <row r="23" spans="1:12" ht="48.75" thickBot="1" x14ac:dyDescent="0.4">
      <c r="A23" s="6" t="s">
        <v>11</v>
      </c>
      <c r="B23" s="41">
        <v>2</v>
      </c>
      <c r="C23" s="3">
        <v>2</v>
      </c>
      <c r="D23" s="35">
        <v>2</v>
      </c>
      <c r="E23" s="43">
        <f t="shared" si="1"/>
        <v>1</v>
      </c>
      <c r="F23" s="50"/>
      <c r="G23" s="56">
        <v>2</v>
      </c>
      <c r="H23" s="35">
        <v>2</v>
      </c>
      <c r="I23" s="15">
        <f t="shared" si="0"/>
        <v>1</v>
      </c>
      <c r="J23" s="52"/>
      <c r="K23" s="60"/>
      <c r="L23" s="62"/>
    </row>
    <row r="24" spans="1:12" s="16" customFormat="1" ht="32.25" thickBot="1" x14ac:dyDescent="0.3">
      <c r="A24" s="22" t="s">
        <v>12</v>
      </c>
      <c r="B24" s="23">
        <f>SUM(B25:B26)</f>
        <v>4</v>
      </c>
      <c r="C24" s="23">
        <f>SUM(C25:C26)</f>
        <v>4</v>
      </c>
      <c r="D24" s="23">
        <v>4</v>
      </c>
      <c r="E24" s="24">
        <f>(D24/B24)</f>
        <v>1</v>
      </c>
      <c r="F24" s="23" t="str">
        <f>IF(E24&gt;=0.5,"Đạt","Không đạt")</f>
        <v>Đạt</v>
      </c>
      <c r="G24" s="23">
        <f>SUM(G25:G26)</f>
        <v>2</v>
      </c>
      <c r="H24" s="23">
        <v>4</v>
      </c>
      <c r="I24" s="25">
        <f>(H24/B24)</f>
        <v>1</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0</v>
      </c>
      <c r="E26" s="43">
        <f t="shared" si="2"/>
        <v>0</v>
      </c>
      <c r="F26" s="50"/>
      <c r="G26" s="56">
        <v>0</v>
      </c>
      <c r="H26" s="35">
        <v>0</v>
      </c>
      <c r="I26" s="15">
        <f t="shared" si="0"/>
        <v>0</v>
      </c>
      <c r="J26" s="52"/>
    </row>
    <row r="27" spans="1:12" s="16" customFormat="1" ht="32.25" thickBot="1" x14ac:dyDescent="0.3">
      <c r="A27" s="22" t="s">
        <v>14</v>
      </c>
      <c r="B27" s="23">
        <f>SUM(B28:B29)</f>
        <v>4</v>
      </c>
      <c r="C27" s="23">
        <f>SUM(C28:C29)</f>
        <v>4</v>
      </c>
      <c r="D27" s="23">
        <f>SUM(D28:D29)</f>
        <v>2</v>
      </c>
      <c r="E27" s="24">
        <f>(D27/B27)</f>
        <v>0.5</v>
      </c>
      <c r="F27" s="23" t="str">
        <f>IF(E27&gt;=0.5,"Đạt","Không đạt")</f>
        <v>Đạt</v>
      </c>
      <c r="G27" s="23">
        <f>SUM(G28:G29)</f>
        <v>2</v>
      </c>
      <c r="H27" s="23">
        <f>SUM(H28:H29)</f>
        <v>2</v>
      </c>
      <c r="I27" s="25">
        <f>(H27/B27)</f>
        <v>0.5</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0</v>
      </c>
      <c r="E29" s="43">
        <f t="shared" si="3"/>
        <v>0</v>
      </c>
      <c r="F29" s="67"/>
      <c r="G29" s="56">
        <v>0</v>
      </c>
      <c r="H29" s="35">
        <v>0</v>
      </c>
      <c r="I29" s="15">
        <f t="shared" si="0"/>
        <v>0</v>
      </c>
      <c r="J29" s="52"/>
    </row>
    <row r="30" spans="1:12" s="16" customFormat="1" ht="32.25" thickBot="1" x14ac:dyDescent="0.3">
      <c r="A30" s="19" t="s">
        <v>17</v>
      </c>
      <c r="B30" s="20">
        <f>SUM(B31,B34,B41,B46,B49,B52,B55,B60,B63)</f>
        <v>52</v>
      </c>
      <c r="C30" s="20">
        <f>SUM(C31,C34,C41,C46,C49,C52,C55,C60,C63)</f>
        <v>52</v>
      </c>
      <c r="D30" s="20">
        <f>SUM(D31,D34,D41,D46,D49,D52,D55,D60,D63)</f>
        <v>44</v>
      </c>
      <c r="E30" s="21">
        <f>(D30/B30)</f>
        <v>0.84615384615384615</v>
      </c>
      <c r="F30" s="39" t="str">
        <f>IF(E30&gt;=0.5,"Đạt","Không đạt")</f>
        <v>Đạt</v>
      </c>
      <c r="G30" s="20">
        <f>SUM(G31,G34,G41,G46,G49,G52,G55,G60,G63)</f>
        <v>44</v>
      </c>
      <c r="H30" s="20">
        <f>SUM(H31,H34,H41,H46,H49,H52,H55,H60,H63)</f>
        <v>44</v>
      </c>
      <c r="I30" s="21">
        <f t="shared" si="0"/>
        <v>0.84615384615384615</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2</v>
      </c>
      <c r="H33" s="35">
        <v>2</v>
      </c>
      <c r="I33" s="15">
        <f t="shared" si="0"/>
        <v>1</v>
      </c>
      <c r="J33" s="58"/>
    </row>
    <row r="34" spans="1:12" s="16" customFormat="1" ht="32.25" thickBot="1" x14ac:dyDescent="0.3">
      <c r="A34" s="22" t="s">
        <v>21</v>
      </c>
      <c r="B34" s="23">
        <f>SUM(B35:B40)</f>
        <v>12</v>
      </c>
      <c r="C34" s="23">
        <f>SUM(C35:C40)</f>
        <v>12</v>
      </c>
      <c r="D34" s="23">
        <f>SUM(D35:D40)</f>
        <v>8</v>
      </c>
      <c r="E34" s="24">
        <f>(D34/B34)</f>
        <v>0.66666666666666663</v>
      </c>
      <c r="F34" s="23" t="str">
        <f>IF(E34&gt;=0.5,"Đạt","Không đạt")</f>
        <v>Đạt</v>
      </c>
      <c r="G34" s="23">
        <f>SUM(G35:G40)</f>
        <v>8</v>
      </c>
      <c r="H34" s="23">
        <f>SUM(H35:H40)</f>
        <v>8</v>
      </c>
      <c r="I34" s="25">
        <f t="shared" si="0"/>
        <v>0.66666666666666663</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0</v>
      </c>
      <c r="E39" s="43">
        <f t="shared" si="5"/>
        <v>0</v>
      </c>
      <c r="F39" s="50"/>
      <c r="G39" s="56">
        <v>0</v>
      </c>
      <c r="H39" s="35">
        <v>0</v>
      </c>
      <c r="I39" s="15">
        <f t="shared" si="0"/>
        <v>0</v>
      </c>
      <c r="J39" s="51"/>
      <c r="K39" s="61"/>
      <c r="L39" s="63"/>
    </row>
    <row r="40" spans="1:12" ht="60.75" thickBot="1" x14ac:dyDescent="0.3">
      <c r="A40" s="6" t="s">
        <v>27</v>
      </c>
      <c r="B40" s="41">
        <v>2</v>
      </c>
      <c r="C40" s="3">
        <v>2</v>
      </c>
      <c r="D40" s="35">
        <v>0</v>
      </c>
      <c r="E40" s="43">
        <f t="shared" si="5"/>
        <v>0</v>
      </c>
      <c r="F40" s="50"/>
      <c r="G40" s="56">
        <v>0</v>
      </c>
      <c r="H40" s="35">
        <v>0</v>
      </c>
      <c r="I40" s="15">
        <f t="shared" si="0"/>
        <v>0</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24.75" thickBot="1" x14ac:dyDescent="0.3">
      <c r="A43" s="6" t="s">
        <v>30</v>
      </c>
      <c r="B43" s="41">
        <v>2</v>
      </c>
      <c r="C43" s="3">
        <v>2</v>
      </c>
      <c r="D43" s="35">
        <v>2</v>
      </c>
      <c r="E43" s="43">
        <f t="shared" si="6"/>
        <v>1</v>
      </c>
      <c r="F43" s="50"/>
      <c r="G43" s="56">
        <v>2</v>
      </c>
      <c r="H43" s="35">
        <v>2</v>
      </c>
      <c r="I43" s="15">
        <f t="shared" si="0"/>
        <v>1</v>
      </c>
      <c r="J43" s="51"/>
    </row>
    <row r="44" spans="1:12" ht="48.75" thickBot="1" x14ac:dyDescent="0.3">
      <c r="A44" s="6" t="s">
        <v>31</v>
      </c>
      <c r="B44" s="41">
        <v>2</v>
      </c>
      <c r="C44" s="3">
        <v>2</v>
      </c>
      <c r="D44" s="35">
        <v>2</v>
      </c>
      <c r="E44" s="43">
        <f t="shared" si="6"/>
        <v>1</v>
      </c>
      <c r="F44" s="50"/>
      <c r="G44" s="56">
        <v>2</v>
      </c>
      <c r="H44" s="35">
        <v>2</v>
      </c>
      <c r="I44" s="15">
        <f t="shared" si="0"/>
        <v>1</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2</v>
      </c>
      <c r="E52" s="24">
        <f>(D52/B52)</f>
        <v>0.5</v>
      </c>
      <c r="F52" s="23" t="str">
        <f>IF(E52&gt;=0.5,"Đạt","Không đạt")</f>
        <v>Đạt</v>
      </c>
      <c r="G52" s="23">
        <f>SUM(G53:G54)</f>
        <v>2</v>
      </c>
      <c r="H52" s="23">
        <f>SUM(H53:H54)</f>
        <v>2</v>
      </c>
      <c r="I52" s="25">
        <f t="shared" si="8"/>
        <v>0.5</v>
      </c>
      <c r="J52" s="47" t="str">
        <f>IF(I52&gt;=0.5,"Đạt","Không đạt")</f>
        <v>Đạt</v>
      </c>
    </row>
    <row r="53" spans="1:12" ht="48.75" thickBot="1" x14ac:dyDescent="0.3">
      <c r="A53" s="6" t="s">
        <v>37</v>
      </c>
      <c r="B53" s="41">
        <v>2</v>
      </c>
      <c r="C53" s="3">
        <v>2</v>
      </c>
      <c r="D53" s="35">
        <v>2</v>
      </c>
      <c r="E53" s="43">
        <f t="shared" ref="E53:E54" si="10">(D53/B53)</f>
        <v>1</v>
      </c>
      <c r="F53" s="50"/>
      <c r="G53" s="56">
        <v>2</v>
      </c>
      <c r="H53" s="35">
        <v>2</v>
      </c>
      <c r="I53" s="15">
        <f t="shared" si="8"/>
        <v>1</v>
      </c>
      <c r="J53" s="58"/>
    </row>
    <row r="54" spans="1:12" ht="60.75" thickBot="1" x14ac:dyDescent="0.3">
      <c r="A54" s="6" t="s">
        <v>38</v>
      </c>
      <c r="B54" s="41">
        <v>2</v>
      </c>
      <c r="C54" s="3">
        <v>2</v>
      </c>
      <c r="D54" s="35">
        <v>0</v>
      </c>
      <c r="E54" s="43">
        <f t="shared" si="10"/>
        <v>0</v>
      </c>
      <c r="F54" s="50"/>
      <c r="G54" s="56">
        <v>0</v>
      </c>
      <c r="H54" s="35">
        <v>0</v>
      </c>
      <c r="I54" s="15">
        <f t="shared" si="8"/>
        <v>0</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48.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2</v>
      </c>
      <c r="E59" s="43">
        <f t="shared" si="11"/>
        <v>1</v>
      </c>
      <c r="F59" s="50"/>
      <c r="G59" s="56">
        <v>2</v>
      </c>
      <c r="H59" s="35">
        <v>2</v>
      </c>
      <c r="I59" s="15">
        <f t="shared" si="8"/>
        <v>1</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2</v>
      </c>
      <c r="E63" s="24">
        <f>(D63/B63)</f>
        <v>0.5</v>
      </c>
      <c r="F63" s="23" t="str">
        <f>IF(E63&gt;=0.5,"Đạt","Không đạt")</f>
        <v>Đạt</v>
      </c>
      <c r="G63" s="23">
        <f>SUM(G64:G65)</f>
        <v>2</v>
      </c>
      <c r="H63" s="23">
        <f>SUM(H64:H65)</f>
        <v>2</v>
      </c>
      <c r="I63" s="25">
        <f t="shared" si="8"/>
        <v>0.5</v>
      </c>
      <c r="J63" s="23" t="str">
        <f>IF(I63&gt;=0.5,"Đạt","Không đạt")</f>
        <v>Đạt</v>
      </c>
    </row>
    <row r="64" spans="1:12" ht="84.75" thickBot="1" x14ac:dyDescent="0.4">
      <c r="A64" s="9" t="s">
        <v>45</v>
      </c>
      <c r="B64" s="41">
        <v>2</v>
      </c>
      <c r="C64" s="14">
        <v>2</v>
      </c>
      <c r="D64" s="35">
        <v>2</v>
      </c>
      <c r="E64" s="43">
        <f t="shared" ref="E64:E65" si="13">(D64/B64)</f>
        <v>1</v>
      </c>
      <c r="F64" s="50"/>
      <c r="G64" s="56">
        <v>2</v>
      </c>
      <c r="H64" s="35">
        <v>2</v>
      </c>
      <c r="I64" s="15">
        <f t="shared" si="8"/>
        <v>1</v>
      </c>
      <c r="J64" s="50"/>
      <c r="K64" s="59"/>
      <c r="L64" s="64"/>
    </row>
    <row r="65" spans="1:12" ht="108.75" thickBot="1" x14ac:dyDescent="0.3">
      <c r="A65" s="9" t="s">
        <v>46</v>
      </c>
      <c r="B65" s="41">
        <v>2</v>
      </c>
      <c r="C65" s="14">
        <v>2</v>
      </c>
      <c r="D65" s="35">
        <v>0</v>
      </c>
      <c r="E65" s="43">
        <f t="shared" si="13"/>
        <v>0</v>
      </c>
      <c r="F65" s="50"/>
      <c r="G65" s="56">
        <v>0</v>
      </c>
      <c r="H65" s="35">
        <v>0</v>
      </c>
      <c r="I65" s="15">
        <f t="shared" si="8"/>
        <v>0</v>
      </c>
      <c r="J65" s="50"/>
    </row>
    <row r="66" spans="1:12" s="16" customFormat="1" ht="48" thickBot="1" x14ac:dyDescent="0.3">
      <c r="A66" s="28" t="s">
        <v>47</v>
      </c>
      <c r="B66" s="20">
        <f>SUM(B67,B72,B75)</f>
        <v>16</v>
      </c>
      <c r="C66" s="20">
        <f>SUM(C67,C72,C75)</f>
        <v>16</v>
      </c>
      <c r="D66" s="20">
        <f>SUM(D67,D72,D75)</f>
        <v>10</v>
      </c>
      <c r="E66" s="21">
        <f>(D66/B66)</f>
        <v>0.625</v>
      </c>
      <c r="F66" s="39" t="str">
        <f>IF(E66&gt;=0.5,"Đạt","Không đạt")</f>
        <v>Đạt</v>
      </c>
      <c r="G66" s="20">
        <f>SUM(G67,G72,G75)</f>
        <v>10</v>
      </c>
      <c r="H66" s="20">
        <f>SUM(H67,H72,H75)</f>
        <v>10</v>
      </c>
      <c r="I66" s="21">
        <f t="shared" si="8"/>
        <v>0.625</v>
      </c>
      <c r="J66" s="39" t="str">
        <f>IF(I66&gt;=0.5,"Đạt","Không đạt")</f>
        <v>Đạt</v>
      </c>
    </row>
    <row r="67" spans="1:12" s="16" customFormat="1" ht="32.25" thickBot="1" x14ac:dyDescent="0.3">
      <c r="A67" s="27" t="s">
        <v>48</v>
      </c>
      <c r="B67" s="23">
        <f>SUM(B68:B71)</f>
        <v>8</v>
      </c>
      <c r="C67" s="23">
        <f>SUM(C68:C71)</f>
        <v>8</v>
      </c>
      <c r="D67" s="23">
        <f>SUM(D68:D71)</f>
        <v>6</v>
      </c>
      <c r="E67" s="24">
        <f>(D67/B67)</f>
        <v>0.75</v>
      </c>
      <c r="F67" s="23" t="str">
        <f>IF(E67&gt;=0.5,"Đạt","Không đạt")</f>
        <v>Đạt</v>
      </c>
      <c r="G67" s="23">
        <f>SUM(G68:G71)</f>
        <v>6</v>
      </c>
      <c r="H67" s="23">
        <f>SUM(H68:H71)</f>
        <v>6</v>
      </c>
      <c r="I67" s="25">
        <f t="shared" si="8"/>
        <v>0.75</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0</v>
      </c>
      <c r="E69" s="43">
        <f t="shared" si="14"/>
        <v>0</v>
      </c>
      <c r="F69" s="50"/>
      <c r="G69" s="56">
        <v>0</v>
      </c>
      <c r="H69" s="35">
        <v>0</v>
      </c>
      <c r="I69" s="15">
        <f t="shared" si="8"/>
        <v>0</v>
      </c>
      <c r="J69" s="50"/>
    </row>
    <row r="70" spans="1:12" ht="48.75" thickBot="1" x14ac:dyDescent="0.3">
      <c r="A70" s="9" t="s">
        <v>51</v>
      </c>
      <c r="B70" s="41">
        <v>2</v>
      </c>
      <c r="C70" s="14">
        <v>2</v>
      </c>
      <c r="D70" s="35">
        <v>2</v>
      </c>
      <c r="E70" s="43">
        <f t="shared" si="14"/>
        <v>1</v>
      </c>
      <c r="F70" s="50"/>
      <c r="G70" s="56">
        <v>2</v>
      </c>
      <c r="H70" s="35">
        <v>2</v>
      </c>
      <c r="I70" s="15">
        <f t="shared" si="8"/>
        <v>1</v>
      </c>
      <c r="J70" s="50"/>
    </row>
    <row r="71" spans="1:12" ht="60.75" thickBot="1" x14ac:dyDescent="0.3">
      <c r="A71" s="9" t="s">
        <v>52</v>
      </c>
      <c r="B71" s="41">
        <v>2</v>
      </c>
      <c r="C71" s="14">
        <v>2</v>
      </c>
      <c r="D71" s="35">
        <v>2</v>
      </c>
      <c r="E71" s="43">
        <f t="shared" si="14"/>
        <v>1</v>
      </c>
      <c r="F71" s="50"/>
      <c r="G71" s="56">
        <v>2</v>
      </c>
      <c r="H71" s="35">
        <v>2</v>
      </c>
      <c r="I71" s="15">
        <f t="shared" si="8"/>
        <v>1</v>
      </c>
      <c r="J71" s="50"/>
    </row>
    <row r="72" spans="1:12" s="16" customFormat="1" ht="48" thickBot="1" x14ac:dyDescent="0.3">
      <c r="A72" s="27" t="s">
        <v>62</v>
      </c>
      <c r="B72" s="23">
        <f>SUM(B73:B74)</f>
        <v>4</v>
      </c>
      <c r="C72" s="23">
        <f>SUM(C73:C74)</f>
        <v>4</v>
      </c>
      <c r="D72" s="23">
        <f>SUM(D73:D74)</f>
        <v>2</v>
      </c>
      <c r="E72" s="24">
        <f>(D72/B72)</f>
        <v>0.5</v>
      </c>
      <c r="F72" s="23" t="str">
        <f>IF(E72&gt;=0.5,"Đạt","Không đạt")</f>
        <v>Đạt</v>
      </c>
      <c r="G72" s="23">
        <f>SUM(G73:G74)</f>
        <v>2</v>
      </c>
      <c r="H72" s="23">
        <f>SUM(H73:H74)</f>
        <v>2</v>
      </c>
      <c r="I72" s="25">
        <f t="shared" si="8"/>
        <v>0.5</v>
      </c>
      <c r="J72" s="23" t="str">
        <f>IF(I72&gt;=0.5,"Đạt","Không đạt")</f>
        <v>Đạt</v>
      </c>
    </row>
    <row r="73" spans="1:12" ht="24.75" thickBot="1" x14ac:dyDescent="0.3">
      <c r="A73" s="9" t="s">
        <v>53</v>
      </c>
      <c r="B73" s="41">
        <v>2</v>
      </c>
      <c r="C73" s="14">
        <v>2</v>
      </c>
      <c r="D73" s="35">
        <v>0</v>
      </c>
      <c r="E73" s="43">
        <f t="shared" ref="E73:E74" si="15">(D73/B73)</f>
        <v>0</v>
      </c>
      <c r="F73" s="50"/>
      <c r="G73" s="56">
        <v>2</v>
      </c>
      <c r="H73" s="35">
        <v>2</v>
      </c>
      <c r="I73" s="15">
        <f t="shared" si="8"/>
        <v>1</v>
      </c>
      <c r="J73" s="50"/>
    </row>
    <row r="74" spans="1:12" ht="36.75" thickBot="1" x14ac:dyDescent="0.3">
      <c r="A74" s="9" t="s">
        <v>54</v>
      </c>
      <c r="B74" s="41">
        <v>2</v>
      </c>
      <c r="C74" s="14">
        <v>2</v>
      </c>
      <c r="D74" s="35">
        <v>2</v>
      </c>
      <c r="E74" s="43">
        <f t="shared" si="15"/>
        <v>1</v>
      </c>
      <c r="F74" s="50"/>
      <c r="G74" s="56">
        <v>0</v>
      </c>
      <c r="H74" s="35">
        <v>0</v>
      </c>
      <c r="I74" s="15">
        <f t="shared" si="8"/>
        <v>0</v>
      </c>
      <c r="J74" s="50"/>
    </row>
    <row r="75" spans="1:12" s="16" customFormat="1" ht="32.25" thickBot="1" x14ac:dyDescent="0.3">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75" thickBot="1" x14ac:dyDescent="0.3">
      <c r="A76" s="9" t="s">
        <v>55</v>
      </c>
      <c r="B76" s="41">
        <v>2</v>
      </c>
      <c r="C76" s="14">
        <v>2</v>
      </c>
      <c r="D76" s="35">
        <v>2</v>
      </c>
      <c r="E76" s="43">
        <f t="shared" ref="E76:E77" si="16">(D76/B76)</f>
        <v>1</v>
      </c>
      <c r="F76" s="50"/>
      <c r="G76" s="56">
        <v>2</v>
      </c>
      <c r="H76" s="35">
        <v>2</v>
      </c>
      <c r="I76" s="15">
        <f t="shared" si="8"/>
        <v>1</v>
      </c>
      <c r="J76" s="50"/>
      <c r="L76" s="62"/>
    </row>
    <row r="77" spans="1:12" ht="36.75" thickBot="1" x14ac:dyDescent="0.3">
      <c r="A77" s="9" t="s">
        <v>56</v>
      </c>
      <c r="B77" s="41">
        <v>2</v>
      </c>
      <c r="C77" s="14">
        <v>2</v>
      </c>
      <c r="D77" s="35">
        <v>0</v>
      </c>
      <c r="E77" s="43">
        <f t="shared" si="16"/>
        <v>0</v>
      </c>
      <c r="F77" s="50"/>
      <c r="G77" s="56">
        <v>0</v>
      </c>
      <c r="H77" s="35">
        <v>0</v>
      </c>
      <c r="I77" s="15">
        <f t="shared" si="8"/>
        <v>0</v>
      </c>
      <c r="J77" s="50"/>
    </row>
    <row r="78" spans="1:12" ht="16.5" thickBot="1" x14ac:dyDescent="0.3">
      <c r="A78" s="10" t="s">
        <v>57</v>
      </c>
      <c r="B78" s="40">
        <f>SUM(B16,B30,B66)</f>
        <v>88</v>
      </c>
      <c r="C78" s="5">
        <f>SUM(C16,C30,C66)</f>
        <v>88</v>
      </c>
      <c r="D78" s="12">
        <f>SUM(D16,D30,D66)</f>
        <v>70</v>
      </c>
      <c r="E78" s="54">
        <f>(D78/B78)</f>
        <v>0.79545454545454541</v>
      </c>
      <c r="F78" s="3"/>
      <c r="G78" s="55">
        <f>SUM(G16,G30,G66)</f>
        <v>68</v>
      </c>
      <c r="H78" s="12">
        <f>SUM(H16,H30,H66)</f>
        <v>70</v>
      </c>
      <c r="I78" s="54">
        <f t="shared" si="8"/>
        <v>0.79545454545454541</v>
      </c>
      <c r="J78" s="3"/>
    </row>
    <row r="79" spans="1:12" ht="16.5" thickBot="1" x14ac:dyDescent="0.3">
      <c r="A79" s="10" t="s">
        <v>58</v>
      </c>
      <c r="B79" s="40">
        <v>100</v>
      </c>
      <c r="C79" s="5">
        <f>(C78*B79)/B78</f>
        <v>100</v>
      </c>
      <c r="D79" s="13">
        <f>(D78*B79)/B78</f>
        <v>79.545454545454547</v>
      </c>
      <c r="E79" s="54">
        <f>(D79/B79)</f>
        <v>0.79545454545454541</v>
      </c>
      <c r="F79" s="3"/>
      <c r="G79" s="57">
        <f>(G78/B78)*100</f>
        <v>77.272727272727266</v>
      </c>
      <c r="H79" s="13">
        <f>(H78*B79)/B78</f>
        <v>79.545454545454547</v>
      </c>
      <c r="I79" s="54">
        <f t="shared" si="8"/>
        <v>0.79545454545454541</v>
      </c>
      <c r="J79" s="3"/>
    </row>
    <row r="80" spans="1:12" ht="36" customHeight="1" thickBot="1" x14ac:dyDescent="0.3">
      <c r="A80" s="10" t="s">
        <v>59</v>
      </c>
      <c r="B80" s="11"/>
      <c r="C80" s="11"/>
      <c r="D80" s="80" t="s">
        <v>83</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
        <v>83</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1"/>
      <c r="B82" s="72"/>
      <c r="C82" s="72"/>
      <c r="D82" s="72"/>
      <c r="E82" s="72"/>
      <c r="H82" s="73"/>
      <c r="I82" s="74"/>
      <c r="J82" s="74"/>
    </row>
    <row r="86" spans="1:10" ht="15.6" customHeight="1" x14ac:dyDescent="0.25">
      <c r="A86" s="70"/>
      <c r="B86" s="70"/>
      <c r="C86" s="70"/>
      <c r="D86" s="70"/>
      <c r="I86" s="68"/>
      <c r="J86" s="69"/>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TGDD</cp:lastModifiedBy>
  <cp:lastPrinted>2018-04-25T12:35:40Z</cp:lastPrinted>
  <dcterms:created xsi:type="dcterms:W3CDTF">2018-04-22T04:07:39Z</dcterms:created>
  <dcterms:modified xsi:type="dcterms:W3CDTF">2019-05-21T06:49:33Z</dcterms:modified>
</cp:coreProperties>
</file>